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'20.1'!$A$1:$W$73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6" i="28" l="1"/>
  <c r="U23" i="28"/>
  <c r="B10" i="32"/>
  <c r="B9" i="31"/>
  <c r="B9" i="30"/>
  <c r="U25" i="28" l="1"/>
  <c r="U24" i="28"/>
  <c r="D15" i="30"/>
  <c r="C15" i="30"/>
  <c r="B15" i="30"/>
  <c r="D15" i="31"/>
  <c r="C15" i="31"/>
  <c r="B15" i="31"/>
  <c r="U28" i="28" l="1"/>
  <c r="U21" i="28"/>
  <c r="U20" i="28"/>
  <c r="U19" i="28"/>
  <c r="U22" i="28" l="1"/>
  <c r="P15" i="31" l="1"/>
  <c r="N15" i="30" l="1"/>
  <c r="U27" i="28" l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<sst xmlns="http://schemas.openxmlformats.org/spreadsheetml/2006/main" count="369" uniqueCount="204">
  <si>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</si>
  <si>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</si>
  <si>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</si>
  <si>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</si>
  <si>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</si>
  <si>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</si>
  <si>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</si>
  <si>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</si>
  <si>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</si>
  <si>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</si>
  <si>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</si>
  <si>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</si>
  <si>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</si>
  <si>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</si>
  <si>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</si>
  <si>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</si>
  <si>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</si>
  <si>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</si>
  <si>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</si>
  <si>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</si>
  <si>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</si>
  <si>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</si>
  <si>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</si>
  <si>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</si>
  <si>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</si>
  <si>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</si>
  <si>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</si>
  <si>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</si>
  <si>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</si>
  <si>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</si>
  <si>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</si>
  <si>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</si>
  <si>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</si>
  <si>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</si>
  <si>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</si>
  <si>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</si>
  <si>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</si>
  <si>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</si>
  <si>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</si>
  <si>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</si>
  <si>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</si>
  <si>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</si>
  <si>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</si>
  <si>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</si>
  <si>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</si>
  <si>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</si>
  <si>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</si>
  <si>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</si>
  <si>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</si>
  <si>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</si>
  <si>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</si>
  <si>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</si>
  <si>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</si>
  <si>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</si>
  <si>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</si>
  <si>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</si>
  <si>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</si>
  <si>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</si>
  <si>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</si>
  <si>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</si>
  <si>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</si>
  <si>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</si>
  <si>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</si>
  <si>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</si>
  <si>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</si>
  <si>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</si>
  <si>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</si>
  <si>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</si>
  <si>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</si>
  <si>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</si>
  <si>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</si>
  <si>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</si>
  <si>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</si>
  <si>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</si>
  <si>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</si>
  <si>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</si>
  <si>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</si>
  <si>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</si>
  <si>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</si>
  <si>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</si>
  <si>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</si>
  <si>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</si>
  <si>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</si>
  <si>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</si>
  <si>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</si>
  <si>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</si>
  <si>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</si>
  <si>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</si>
  <si>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</si>
  <si>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</si>
  <si>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</si>
  <si>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</si>
  <si>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</si>
  <si>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</si>
  <si>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</si>
  <si>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</si>
  <si>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</si>
  <si>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</si>
  <si>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</si>
  <si>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</si>
  <si>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</si>
  <si>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</si>
  <si>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</si>
  <si>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</si>
  <si>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</si>
  <si>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</si>
  <si>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</si>
  <si>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</si>
  <si>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</si>
  <si>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</si>
  <si>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</si>
  <si>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</si>
  <si>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</si>
  <si>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</si>
  <si>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</si>
  <si>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</si>
  <si>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</si>
  <si>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</si>
  <si>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</si>
  <si>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</si>
  <si>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</si>
  <si>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</si>
  <si>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</si>
  <si>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</si>
  <si>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</si>
  <si>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</si>
  <si>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</si>
  <si>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</si>
  <si>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</si>
  <si>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</si>
  <si>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</si>
  <si>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</si>
  <si>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</si>
  <si>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</si>
  <si>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</si>
  <si>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</si>
  <si>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</si>
  <si>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</si>
  <si>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</si>
  <si>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</si>
  <si>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</si>
  <si>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</si>
  <si>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</si>
  <si>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</si>
  <si>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</si>
  <si>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</si>
  <si>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</si>
  <si>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</si>
  <si>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</si>
  <si>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</si>
  <si>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</si>
  <si>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</si>
  <si>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</si>
  <si>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</si>
  <si>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</si>
  <si>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</si>
  <si>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</si>
  <si>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</si>
  <si>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</si>
  <si>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</si>
  <si>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</si>
  <si>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</si>
  <si>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</si>
  <si>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</si>
  <si>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0,4</t>
  </si>
  <si>
    <t>1 км</t>
  </si>
  <si>
    <t>П3-01</t>
  </si>
  <si>
    <t>1 км ВЛ</t>
  </si>
  <si>
    <t>Л1-01-1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</si>
  <si>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</si>
  <si>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</si>
  <si>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</si>
  <si>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</si>
  <si>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</si>
  <si>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</si>
  <si>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объект</t>
  </si>
  <si>
    <t>П6-06</t>
  </si>
  <si>
    <t>1 ВЛ</t>
  </si>
  <si>
    <t xml:space="preserve">1 </t>
  </si>
  <si>
    <t>СИП-3 1х50</t>
  </si>
  <si>
    <t xml:space="preserve"> СВ 110-5</t>
  </si>
  <si>
    <t>Л3-02-1</t>
  </si>
  <si>
    <t>1.1.1.2.</t>
  </si>
  <si>
    <t>УНЦ КТП киоскового типа 6 - 20 кВ</t>
  </si>
  <si>
    <t>СВ 95-3</t>
  </si>
  <si>
    <t>Л3-01-1</t>
  </si>
  <si>
    <t xml:space="preserve">Строительство трансформаторной подстанции, строительство ЛЭП-6 кВ, строительство ЛЭП-0,4 кВ в соответствии с договором ТП № 3-40-25-3836 г. Кореновск  </t>
  </si>
  <si>
    <t>P_Ко_25_ЛК150_017640</t>
  </si>
  <si>
    <t>Год раскрытия информации: 2026 год</t>
  </si>
  <si>
    <t>ТП-КГ-1-933</t>
  </si>
  <si>
    <t>ВЛ-0,4 кВ от ТП-КГ-1-933</t>
  </si>
  <si>
    <t>ВЛ-6 кВ от ТП-КГ-1-933</t>
  </si>
  <si>
    <t>2026</t>
  </si>
  <si>
    <t>СТП-100/6/0,4кВ</t>
  </si>
  <si>
    <t>Проектная документация, СТП</t>
  </si>
  <si>
    <t>СИП-2 3х70+1х54,6</t>
  </si>
  <si>
    <t>Приказ филиала АО "Электросети Кубани" "Кореновскэлектросеть" Об утверждении и принятии в производство работ проектов</t>
  </si>
  <si>
    <t>0,01</t>
  </si>
  <si>
    <t>Э2-05-1</t>
  </si>
  <si>
    <t>Л1-02-1</t>
  </si>
  <si>
    <t>Л7-03-3</t>
  </si>
  <si>
    <t>Л7-23-2</t>
  </si>
  <si>
    <t>№ 28 от 24.02.2026</t>
  </si>
  <si>
    <t>0,041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</si>
</sst>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left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9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0" fontId="31" fillId="0" borderId="25" xfId="0" applyFont="1" applyBorder="1" applyAlignment="1">
      <alignment vertical="center" wrapText="1"/>
    </xf>
    <xf numFmtId="49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4" fontId="51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49" fontId="8" fillId="0" borderId="2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left" vertical="center" wrapText="1"/>
    </xf>
    <xf numFmtId="0" fontId="8" fillId="0" borderId="23" xfId="2" applyNumberFormat="1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2"/>
  <sheetViews>
    <sheetView tabSelected="1" view="pageBreakPreview" topLeftCell="G10" zoomScale="70" zoomScaleNormal="70" zoomScaleSheetLayoutView="70" workbookViewId="0">
      <selection activeCell="P28" sqref="P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8" t="s">
        <v>159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9" t="s">
        <v>160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30" t="s">
        <v>161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31" t="s">
        <v>162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30" t="s">
        <v>188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57.75" customHeight="1" x14ac:dyDescent="0.25">
      <c r="B19" s="119" t="s">
        <v>182</v>
      </c>
      <c r="C19" s="126" t="s">
        <v>186</v>
      </c>
      <c r="D19" s="98" t="s">
        <v>187</v>
      </c>
      <c r="E19" s="120" t="s">
        <v>183</v>
      </c>
      <c r="F19" s="111" t="s">
        <v>189</v>
      </c>
      <c r="G19" s="101" t="s">
        <v>140</v>
      </c>
      <c r="H19" s="101" t="s">
        <v>158</v>
      </c>
      <c r="I19" s="101" t="s">
        <v>192</v>
      </c>
      <c r="J19" s="111">
        <v>6</v>
      </c>
      <c r="K19" s="118" t="s">
        <v>193</v>
      </c>
      <c r="L19" s="148" t="s">
        <v>196</v>
      </c>
      <c r="M19" s="148" t="s">
        <v>202</v>
      </c>
      <c r="N19" s="110" t="s">
        <v>141</v>
      </c>
      <c r="O19" s="25" t="s">
        <v>140</v>
      </c>
      <c r="P19" s="111">
        <v>1</v>
      </c>
      <c r="Q19" s="113" t="s">
        <v>163</v>
      </c>
      <c r="R19" s="113" t="s">
        <v>198</v>
      </c>
      <c r="S19" s="121">
        <v>1244.21</v>
      </c>
      <c r="T19" s="111">
        <v>1.42</v>
      </c>
      <c r="U19" s="80">
        <f t="shared" ref="U19:U21" si="0">O19*P19*S19*T19</f>
        <v>1766.7782</v>
      </c>
      <c r="V19" s="111" t="s">
        <v>7</v>
      </c>
    </row>
    <row r="20" spans="1:22" s="93" customFormat="1" ht="57.75" customHeight="1" x14ac:dyDescent="0.25">
      <c r="B20" s="119" t="s">
        <v>182</v>
      </c>
      <c r="C20" s="126" t="s">
        <v>186</v>
      </c>
      <c r="D20" s="98" t="s">
        <v>187</v>
      </c>
      <c r="E20" s="112" t="s">
        <v>169</v>
      </c>
      <c r="F20" s="111" t="s">
        <v>189</v>
      </c>
      <c r="G20" s="101" t="s">
        <v>140</v>
      </c>
      <c r="H20" s="101" t="s">
        <v>158</v>
      </c>
      <c r="I20" s="101" t="s">
        <v>192</v>
      </c>
      <c r="J20" s="111">
        <v>6</v>
      </c>
      <c r="K20" s="118" t="s">
        <v>194</v>
      </c>
      <c r="L20" s="149"/>
      <c r="M20" s="149"/>
      <c r="N20" s="110" t="s">
        <v>141</v>
      </c>
      <c r="O20" s="25" t="s">
        <v>140</v>
      </c>
      <c r="P20" s="118" t="s">
        <v>140</v>
      </c>
      <c r="Q20" s="113" t="s">
        <v>175</v>
      </c>
      <c r="R20" s="113" t="s">
        <v>176</v>
      </c>
      <c r="S20" s="111">
        <v>425.5</v>
      </c>
      <c r="T20" s="111">
        <v>1</v>
      </c>
      <c r="U20" s="80">
        <f t="shared" si="0"/>
        <v>425.5</v>
      </c>
      <c r="V20" s="111" t="s">
        <v>7</v>
      </c>
    </row>
    <row r="21" spans="1:22" s="93" customFormat="1" ht="57.75" customHeight="1" x14ac:dyDescent="0.25">
      <c r="B21" s="119" t="s">
        <v>182</v>
      </c>
      <c r="C21" s="126" t="s">
        <v>186</v>
      </c>
      <c r="D21" s="98" t="s">
        <v>187</v>
      </c>
      <c r="E21" s="112" t="s">
        <v>170</v>
      </c>
      <c r="F21" s="111" t="s">
        <v>191</v>
      </c>
      <c r="G21" s="101" t="s">
        <v>140</v>
      </c>
      <c r="H21" s="101" t="s">
        <v>158</v>
      </c>
      <c r="I21" s="101" t="s">
        <v>192</v>
      </c>
      <c r="J21" s="111">
        <v>6</v>
      </c>
      <c r="K21" s="118" t="s">
        <v>179</v>
      </c>
      <c r="L21" s="149"/>
      <c r="M21" s="149"/>
      <c r="N21" s="110" t="s">
        <v>141</v>
      </c>
      <c r="O21" s="25" t="s">
        <v>140</v>
      </c>
      <c r="P21" s="118" t="s">
        <v>197</v>
      </c>
      <c r="Q21" s="113" t="s">
        <v>167</v>
      </c>
      <c r="R21" s="113" t="s">
        <v>199</v>
      </c>
      <c r="S21" s="111">
        <v>1929.53</v>
      </c>
      <c r="T21" s="111">
        <v>2.0299999999999998</v>
      </c>
      <c r="U21" s="80">
        <f t="shared" si="0"/>
        <v>39.169458999999996</v>
      </c>
      <c r="V21" s="111" t="s">
        <v>7</v>
      </c>
    </row>
    <row r="22" spans="1:22" s="93" customFormat="1" ht="57.75" customHeight="1" x14ac:dyDescent="0.25">
      <c r="B22" s="119" t="s">
        <v>182</v>
      </c>
      <c r="C22" s="126" t="s">
        <v>186</v>
      </c>
      <c r="D22" s="98" t="s">
        <v>187</v>
      </c>
      <c r="E22" s="112" t="s">
        <v>171</v>
      </c>
      <c r="F22" s="111" t="s">
        <v>191</v>
      </c>
      <c r="G22" s="101" t="s">
        <v>140</v>
      </c>
      <c r="H22" s="101" t="s">
        <v>158</v>
      </c>
      <c r="I22" s="101" t="s">
        <v>192</v>
      </c>
      <c r="J22" s="111">
        <v>6</v>
      </c>
      <c r="K22" s="118" t="s">
        <v>180</v>
      </c>
      <c r="L22" s="149"/>
      <c r="M22" s="149"/>
      <c r="N22" s="109" t="s">
        <v>141</v>
      </c>
      <c r="O22" s="25" t="s">
        <v>140</v>
      </c>
      <c r="P22" s="118" t="s">
        <v>197</v>
      </c>
      <c r="Q22" s="113" t="s">
        <v>165</v>
      </c>
      <c r="R22" s="113" t="s">
        <v>181</v>
      </c>
      <c r="S22" s="114">
        <v>1262.83</v>
      </c>
      <c r="T22" s="114">
        <v>1.1599999999999999</v>
      </c>
      <c r="U22" s="80">
        <f>O22*P22*S22*T22</f>
        <v>14.648827999999998</v>
      </c>
      <c r="V22" s="111" t="s">
        <v>7</v>
      </c>
    </row>
    <row r="23" spans="1:22" s="93" customFormat="1" ht="57.75" customHeight="1" x14ac:dyDescent="0.25">
      <c r="B23" s="119" t="s">
        <v>182</v>
      </c>
      <c r="C23" s="126" t="s">
        <v>186</v>
      </c>
      <c r="D23" s="98" t="s">
        <v>187</v>
      </c>
      <c r="E23" s="124" t="s">
        <v>172</v>
      </c>
      <c r="F23" s="111" t="s">
        <v>191</v>
      </c>
      <c r="G23" s="102" t="s">
        <v>140</v>
      </c>
      <c r="H23" s="102" t="s">
        <v>158</v>
      </c>
      <c r="I23" s="102" t="s">
        <v>192</v>
      </c>
      <c r="J23" s="127">
        <v>6</v>
      </c>
      <c r="K23" s="118" t="s">
        <v>179</v>
      </c>
      <c r="L23" s="149"/>
      <c r="M23" s="149"/>
      <c r="N23" s="125" t="s">
        <v>141</v>
      </c>
      <c r="O23" s="123" t="s">
        <v>140</v>
      </c>
      <c r="P23" s="123" t="s">
        <v>197</v>
      </c>
      <c r="Q23" s="125" t="s">
        <v>165</v>
      </c>
      <c r="R23" s="125" t="s">
        <v>200</v>
      </c>
      <c r="S23" s="94">
        <v>1502.12</v>
      </c>
      <c r="T23" s="94">
        <v>1.1599999999999999</v>
      </c>
      <c r="U23" s="94">
        <f>O23*P23*S23*T23</f>
        <v>17.424591999999997</v>
      </c>
      <c r="V23" s="111" t="s">
        <v>7</v>
      </c>
    </row>
    <row r="24" spans="1:22" s="93" customFormat="1" ht="57.75" customHeight="1" x14ac:dyDescent="0.25">
      <c r="B24" s="119" t="s">
        <v>182</v>
      </c>
      <c r="C24" s="126" t="s">
        <v>186</v>
      </c>
      <c r="D24" s="98" t="s">
        <v>187</v>
      </c>
      <c r="E24" s="112" t="s">
        <v>170</v>
      </c>
      <c r="F24" s="111" t="s">
        <v>190</v>
      </c>
      <c r="G24" s="101" t="s">
        <v>140</v>
      </c>
      <c r="H24" s="101" t="s">
        <v>158</v>
      </c>
      <c r="I24" s="101" t="s">
        <v>192</v>
      </c>
      <c r="J24" s="22" t="s">
        <v>164</v>
      </c>
      <c r="K24" s="118" t="s">
        <v>195</v>
      </c>
      <c r="L24" s="149"/>
      <c r="M24" s="149"/>
      <c r="N24" s="115" t="s">
        <v>141</v>
      </c>
      <c r="O24" s="25" t="s">
        <v>140</v>
      </c>
      <c r="P24" s="118" t="s">
        <v>203</v>
      </c>
      <c r="Q24" s="113" t="s">
        <v>165</v>
      </c>
      <c r="R24" s="113" t="s">
        <v>168</v>
      </c>
      <c r="S24" s="122">
        <v>963.68</v>
      </c>
      <c r="T24" s="80">
        <v>2.0299999999999998</v>
      </c>
      <c r="U24" s="80">
        <f>O24*P24*S24*T24</f>
        <v>80.207086399999994</v>
      </c>
      <c r="V24" s="25" t="s">
        <v>7</v>
      </c>
    </row>
    <row r="25" spans="1:22" s="93" customFormat="1" ht="57.75" customHeight="1" x14ac:dyDescent="0.25">
      <c r="B25" s="119" t="s">
        <v>182</v>
      </c>
      <c r="C25" s="126" t="s">
        <v>186</v>
      </c>
      <c r="D25" s="98" t="s">
        <v>187</v>
      </c>
      <c r="E25" s="112" t="s">
        <v>171</v>
      </c>
      <c r="F25" s="111" t="s">
        <v>190</v>
      </c>
      <c r="G25" s="101" t="s">
        <v>140</v>
      </c>
      <c r="H25" s="101" t="s">
        <v>158</v>
      </c>
      <c r="I25" s="101" t="s">
        <v>192</v>
      </c>
      <c r="J25" s="22" t="s">
        <v>164</v>
      </c>
      <c r="K25" s="123" t="s">
        <v>184</v>
      </c>
      <c r="L25" s="149"/>
      <c r="M25" s="149"/>
      <c r="N25" s="115" t="s">
        <v>141</v>
      </c>
      <c r="O25" s="25" t="s">
        <v>140</v>
      </c>
      <c r="P25" s="118" t="s">
        <v>203</v>
      </c>
      <c r="Q25" s="113" t="s">
        <v>165</v>
      </c>
      <c r="R25" s="113" t="s">
        <v>185</v>
      </c>
      <c r="S25" s="80">
        <v>949.02</v>
      </c>
      <c r="T25" s="80">
        <v>1.1599999999999999</v>
      </c>
      <c r="U25" s="80">
        <f>O25*P25*S25*T25</f>
        <v>45.135391200000001</v>
      </c>
      <c r="V25" s="25" t="s">
        <v>7</v>
      </c>
    </row>
    <row r="26" spans="1:22" s="93" customFormat="1" ht="57.75" customHeight="1" x14ac:dyDescent="0.25">
      <c r="B26" s="119" t="s">
        <v>182</v>
      </c>
      <c r="C26" s="126" t="s">
        <v>186</v>
      </c>
      <c r="D26" s="98" t="s">
        <v>187</v>
      </c>
      <c r="E26" s="124" t="s">
        <v>172</v>
      </c>
      <c r="F26" s="111" t="s">
        <v>190</v>
      </c>
      <c r="G26" s="102" t="s">
        <v>140</v>
      </c>
      <c r="H26" s="102" t="s">
        <v>158</v>
      </c>
      <c r="I26" s="102" t="s">
        <v>192</v>
      </c>
      <c r="J26" s="123" t="s">
        <v>164</v>
      </c>
      <c r="K26" s="118" t="s">
        <v>195</v>
      </c>
      <c r="L26" s="149"/>
      <c r="M26" s="149"/>
      <c r="N26" s="125" t="s">
        <v>141</v>
      </c>
      <c r="O26" s="123" t="s">
        <v>140</v>
      </c>
      <c r="P26" s="123" t="s">
        <v>203</v>
      </c>
      <c r="Q26" s="125" t="s">
        <v>165</v>
      </c>
      <c r="R26" s="125" t="s">
        <v>201</v>
      </c>
      <c r="S26" s="94">
        <v>647.77</v>
      </c>
      <c r="T26" s="94">
        <v>1.1599999999999999</v>
      </c>
      <c r="U26" s="94">
        <f>O26*P26*S26*T26</f>
        <v>30.807941199999998</v>
      </c>
      <c r="V26" s="111" t="s">
        <v>7</v>
      </c>
    </row>
    <row r="27" spans="1:22" s="8" customFormat="1" ht="57.75" customHeight="1" x14ac:dyDescent="0.25">
      <c r="B27" s="119" t="s">
        <v>182</v>
      </c>
      <c r="C27" s="126" t="s">
        <v>186</v>
      </c>
      <c r="D27" s="98" t="s">
        <v>187</v>
      </c>
      <c r="E27" s="112" t="s">
        <v>173</v>
      </c>
      <c r="F27" s="111" t="s">
        <v>190</v>
      </c>
      <c r="G27" s="102" t="s">
        <v>140</v>
      </c>
      <c r="H27" s="101" t="s">
        <v>158</v>
      </c>
      <c r="I27" s="101" t="s">
        <v>192</v>
      </c>
      <c r="J27" s="22" t="s">
        <v>164</v>
      </c>
      <c r="K27" s="118" t="s">
        <v>174</v>
      </c>
      <c r="L27" s="150"/>
      <c r="M27" s="150"/>
      <c r="N27" s="91" t="s">
        <v>141</v>
      </c>
      <c r="O27" s="25" t="s">
        <v>140</v>
      </c>
      <c r="P27" s="118" t="s">
        <v>178</v>
      </c>
      <c r="Q27" s="113" t="s">
        <v>177</v>
      </c>
      <c r="R27" s="113" t="s">
        <v>166</v>
      </c>
      <c r="S27" s="94">
        <v>234.03</v>
      </c>
      <c r="T27" s="94">
        <v>1</v>
      </c>
      <c r="U27" s="80">
        <f t="shared" ref="U27" si="1">O27*P27*S27*T27</f>
        <v>234.03</v>
      </c>
      <c r="V27" s="25" t="s">
        <v>7</v>
      </c>
    </row>
    <row r="28" spans="1:22" s="6" customFormat="1" ht="33.75" customHeight="1" x14ac:dyDescent="0.25">
      <c r="B28" s="12"/>
      <c r="C28" s="14"/>
      <c r="D28" s="13"/>
      <c r="E28" s="18" t="s">
        <v>25</v>
      </c>
      <c r="F28" s="1" t="s">
        <v>7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9" t="s">
        <v>7</v>
      </c>
      <c r="U28" s="81">
        <f>SUM(U19:U27)</f>
        <v>2653.7014978000002</v>
      </c>
      <c r="V28" s="19" t="s">
        <v>7</v>
      </c>
    </row>
    <row r="29" spans="1:22" ht="18.75" hidden="1" x14ac:dyDescent="0.25">
      <c r="B29" s="140" t="s">
        <v>73</v>
      </c>
      <c r="C29" s="140"/>
      <c r="D29" s="140"/>
      <c r="E29" s="140"/>
      <c r="F29" s="140"/>
      <c r="G29" s="140"/>
      <c r="H29" s="140"/>
      <c r="I29" s="140"/>
    </row>
    <row r="30" spans="1:22" hidden="1" x14ac:dyDescent="0.25">
      <c r="C30" s="69"/>
      <c r="D30" s="69"/>
      <c r="E30" s="69"/>
      <c r="F30" s="69"/>
      <c r="G30" s="69"/>
      <c r="H30" s="69"/>
      <c r="I30" s="69"/>
    </row>
    <row r="31" spans="1:22" hidden="1" x14ac:dyDescent="0.25">
      <c r="B31" s="69"/>
    </row>
    <row r="32" spans="1:22" s="57" customFormat="1" hidden="1" x14ac:dyDescent="0.25">
      <c r="B32" s="65" t="s">
        <v>42</v>
      </c>
      <c r="C32" s="56"/>
      <c r="D32" s="56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2:21" s="57" customFormat="1" hidden="1" x14ac:dyDescent="0.25">
      <c r="B33" s="59" t="s">
        <v>114</v>
      </c>
      <c r="C33" s="56"/>
      <c r="D33" s="56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2:21" s="57" customFormat="1" hidden="1" x14ac:dyDescent="0.25">
      <c r="B34" s="59" t="s">
        <v>100</v>
      </c>
      <c r="C34" s="56"/>
      <c r="D34" s="56"/>
      <c r="J34" s="58"/>
      <c r="K34" s="58"/>
      <c r="L34" s="58"/>
      <c r="M34" s="58"/>
      <c r="N34" s="58"/>
      <c r="O34" s="58"/>
      <c r="P34" s="58"/>
    </row>
    <row r="35" spans="2:21" s="57" customFormat="1" ht="54" hidden="1" customHeight="1" x14ac:dyDescent="0.25">
      <c r="B35" s="133" t="s">
        <v>39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</row>
    <row r="36" spans="2:21" s="57" customFormat="1" hidden="1" x14ac:dyDescent="0.25">
      <c r="B36" s="134" t="s">
        <v>113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</row>
    <row r="37" spans="2:21" s="57" customFormat="1" hidden="1" x14ac:dyDescent="0.25">
      <c r="B37" s="135" t="s">
        <v>115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7" customFormat="1" ht="21" hidden="1" customHeight="1" x14ac:dyDescent="0.25">
      <c r="B38" s="133" t="s">
        <v>139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</row>
    <row r="39" spans="2:21" s="57" customFormat="1" ht="18.75" hidden="1" x14ac:dyDescent="0.25">
      <c r="B39" s="59" t="s">
        <v>72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</row>
    <row r="40" spans="2:21" s="57" customFormat="1" hidden="1" x14ac:dyDescent="0.25">
      <c r="B40" s="59"/>
      <c r="C40" s="133" t="s">
        <v>65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</row>
    <row r="41" spans="2:21" s="57" customFormat="1" hidden="1" x14ac:dyDescent="0.25">
      <c r="B41" s="59"/>
      <c r="C41" s="133" t="s">
        <v>66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7" customFormat="1" hidden="1" x14ac:dyDescent="0.25">
      <c r="B42" s="59"/>
      <c r="C42" s="133" t="s">
        <v>67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7" customFormat="1" hidden="1" x14ac:dyDescent="0.25">
      <c r="B43" s="59"/>
      <c r="C43" s="133" t="s">
        <v>68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7" customFormat="1" hidden="1" x14ac:dyDescent="0.25">
      <c r="B44" s="59"/>
      <c r="C44" s="133" t="s">
        <v>69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7" customFormat="1" hidden="1" x14ac:dyDescent="0.25">
      <c r="B45" s="59"/>
      <c r="C45" s="133" t="s">
        <v>70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7" customFormat="1" hidden="1" x14ac:dyDescent="0.25">
      <c r="B46" s="59"/>
      <c r="C46" s="133" t="s">
        <v>71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7" customFormat="1" hidden="1" x14ac:dyDescent="0.25">
      <c r="B47" s="135" t="s">
        <v>44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</row>
    <row r="48" spans="2:21" s="57" customFormat="1" ht="36" hidden="1" customHeight="1" x14ac:dyDescent="0.25">
      <c r="B48" s="133" t="s">
        <v>40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2:21" s="57" customFormat="1" hidden="1" x14ac:dyDescent="0.25">
      <c r="B49" s="133" t="s">
        <v>41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7" customFormat="1" hidden="1" x14ac:dyDescent="0.25">
      <c r="B50" s="133" t="s">
        <v>116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7" customFormat="1" hidden="1" x14ac:dyDescent="0.25">
      <c r="B51" s="133" t="s">
        <v>117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7" customFormat="1" hidden="1" x14ac:dyDescent="0.25">
      <c r="B52" s="64"/>
      <c r="C52" s="133" t="s">
        <v>78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7" customFormat="1" hidden="1" x14ac:dyDescent="0.25">
      <c r="B53" s="64"/>
      <c r="C53" s="133" t="s">
        <v>77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7" customFormat="1" hidden="1" x14ac:dyDescent="0.25">
      <c r="B54" s="64"/>
      <c r="C54" s="133" t="s">
        <v>79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7" customFormat="1" hidden="1" x14ac:dyDescent="0.25">
      <c r="B55" s="64"/>
      <c r="C55" s="133" t="s">
        <v>80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7" customFormat="1" hidden="1" x14ac:dyDescent="0.25">
      <c r="B56" s="64"/>
      <c r="C56" s="133" t="s">
        <v>81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7" customFormat="1" hidden="1" x14ac:dyDescent="0.25">
      <c r="B57" s="64"/>
      <c r="C57" s="133" t="s">
        <v>82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7" customFormat="1" hidden="1" x14ac:dyDescent="0.25">
      <c r="B58" s="64"/>
      <c r="C58" s="133" t="s">
        <v>83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7" customFormat="1" hidden="1" x14ac:dyDescent="0.25">
      <c r="B59" s="64"/>
      <c r="C59" s="133" t="s">
        <v>88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7" customFormat="1" hidden="1" x14ac:dyDescent="0.25">
      <c r="B60" s="64"/>
      <c r="C60" s="133" t="s">
        <v>84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7" customFormat="1" hidden="1" x14ac:dyDescent="0.25">
      <c r="B61" s="64"/>
      <c r="C61" s="133" t="s">
        <v>85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7" customFormat="1" hidden="1" x14ac:dyDescent="0.25">
      <c r="B62" s="64"/>
      <c r="C62" s="133" t="s">
        <v>86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7" customFormat="1" hidden="1" x14ac:dyDescent="0.25">
      <c r="B63" s="64"/>
      <c r="C63" s="133" t="s">
        <v>87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7" customFormat="1" hidden="1" x14ac:dyDescent="0.25">
      <c r="B64" s="136" t="s">
        <v>89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</row>
    <row r="65" spans="2:21" s="57" customFormat="1" hidden="1" x14ac:dyDescent="0.25">
      <c r="B65" s="136" t="s">
        <v>64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7" customFormat="1" hidden="1" x14ac:dyDescent="0.25">
      <c r="B66" s="136" t="s">
        <v>118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7" customFormat="1" hidden="1" x14ac:dyDescent="0.25">
      <c r="B67" s="136" t="s">
        <v>119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</row>
    <row r="68" spans="2:21" s="57" customFormat="1" hidden="1" x14ac:dyDescent="0.25">
      <c r="B68" s="136" t="s">
        <v>120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</row>
    <row r="69" spans="2:21" s="57" customFormat="1" hidden="1" x14ac:dyDescent="0.25">
      <c r="B69" s="136" t="s">
        <v>121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</row>
    <row r="70" spans="2:21" s="60" customFormat="1" ht="35.25" hidden="1" customHeight="1" x14ac:dyDescent="0.25">
      <c r="B70" s="133" t="s">
        <v>122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</row>
    <row r="71" spans="2:21" s="57" customFormat="1" ht="34.5" hidden="1" customHeight="1" x14ac:dyDescent="0.25">
      <c r="B71" s="133" t="s">
        <v>123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7" customFormat="1" x14ac:dyDescent="0.25">
      <c r="B72" s="56"/>
      <c r="C72" s="56"/>
      <c r="D72" s="56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</sheetData>
  <protectedRanges>
    <protectedRange algorithmName="SHA-512" hashValue="s4+7nacB46uEiWwkEWvFIUXYJAM6O5Vv+J/MY+UiETD1aD4WdpNq3F2leyZk2aXQVRPHPnuAqqlrn9SYZQ4COg==" saltValue="SfTVmirbisCFcoDS/9PU6A==" spinCount="100000" sqref="C19:C27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7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9:I29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7"/>
    <mergeCell ref="M19:M27"/>
    <mergeCell ref="B71:U71"/>
    <mergeCell ref="B48:U48"/>
    <mergeCell ref="B49:U49"/>
    <mergeCell ref="B64:U64"/>
    <mergeCell ref="B65:U65"/>
    <mergeCell ref="B66:U66"/>
    <mergeCell ref="B51:U51"/>
    <mergeCell ref="C55:U55"/>
    <mergeCell ref="C56:U56"/>
    <mergeCell ref="C57:U57"/>
    <mergeCell ref="C58:U58"/>
    <mergeCell ref="C59:U59"/>
    <mergeCell ref="C60:U60"/>
    <mergeCell ref="C61:U61"/>
    <mergeCell ref="C62:U62"/>
    <mergeCell ref="C54:U54"/>
    <mergeCell ref="B67:U67"/>
    <mergeCell ref="B68:U68"/>
    <mergeCell ref="B69:U69"/>
    <mergeCell ref="B70:U70"/>
    <mergeCell ref="C63:U63"/>
    <mergeCell ref="C46:T46"/>
    <mergeCell ref="B50:U50"/>
    <mergeCell ref="C52:U52"/>
    <mergeCell ref="C53:U53"/>
    <mergeCell ref="B35:U35"/>
    <mergeCell ref="B36:U36"/>
    <mergeCell ref="B37:U37"/>
    <mergeCell ref="B38:U38"/>
    <mergeCell ref="B47:U47"/>
    <mergeCell ref="C40:T40"/>
    <mergeCell ref="C41:T41"/>
    <mergeCell ref="C42:T42"/>
    <mergeCell ref="C43:T43"/>
    <mergeCell ref="C44:T44"/>
    <mergeCell ref="C45:T45"/>
    <mergeCell ref="B5:V5"/>
    <mergeCell ref="B7:V7"/>
    <mergeCell ref="B9:V9"/>
    <mergeCell ref="B10:V10"/>
    <mergeCell ref="B12:V12"/>
    <mergeCell ref="B6:U6"/>
  </mergeCells>
  <conditionalFormatting sqref="D19">
    <cfRule type="duplicateValues" dxfId="32" priority="28"/>
    <cfRule type="duplicateValues" dxfId="31" priority="29"/>
  </conditionalFormatting>
  <conditionalFormatting sqref="D19">
    <cfRule type="duplicateValues" dxfId="30" priority="30"/>
  </conditionalFormatting>
  <conditionalFormatting sqref="D20">
    <cfRule type="duplicateValues" dxfId="29" priority="25"/>
    <cfRule type="duplicateValues" dxfId="28" priority="26"/>
  </conditionalFormatting>
  <conditionalFormatting sqref="D20">
    <cfRule type="duplicateValues" dxfId="27" priority="27"/>
  </conditionalFormatting>
  <conditionalFormatting sqref="D21">
    <cfRule type="duplicateValues" dxfId="26" priority="22"/>
    <cfRule type="duplicateValues" dxfId="25" priority="23"/>
  </conditionalFormatting>
  <conditionalFormatting sqref="D21">
    <cfRule type="duplicateValues" dxfId="24" priority="24"/>
  </conditionalFormatting>
  <conditionalFormatting sqref="D22">
    <cfRule type="duplicateValues" dxfId="23" priority="19"/>
    <cfRule type="duplicateValues" dxfId="22" priority="20"/>
  </conditionalFormatting>
  <conditionalFormatting sqref="D22">
    <cfRule type="duplicateValues" dxfId="21" priority="21"/>
  </conditionalFormatting>
  <conditionalFormatting sqref="D24">
    <cfRule type="duplicateValues" dxfId="20" priority="13"/>
    <cfRule type="duplicateValues" dxfId="19" priority="14"/>
  </conditionalFormatting>
  <conditionalFormatting sqref="D24">
    <cfRule type="duplicateValues" dxfId="18" priority="15"/>
  </conditionalFormatting>
  <conditionalFormatting sqref="D25">
    <cfRule type="duplicateValues" dxfId="17" priority="10"/>
    <cfRule type="duplicateValues" dxfId="16" priority="11"/>
  </conditionalFormatting>
  <conditionalFormatting sqref="D25">
    <cfRule type="duplicateValues" dxfId="15" priority="12"/>
  </conditionalFormatting>
  <conditionalFormatting sqref="D27">
    <cfRule type="duplicateValues" dxfId="14" priority="7"/>
    <cfRule type="duplicateValues" dxfId="13" priority="8"/>
  </conditionalFormatting>
  <conditionalFormatting sqref="D27">
    <cfRule type="duplicateValues" dxfId="12" priority="9"/>
  </conditionalFormatting>
  <conditionalFormatting sqref="D23">
    <cfRule type="duplicateValues" dxfId="11" priority="4"/>
    <cfRule type="duplicateValues" dxfId="10" priority="5"/>
  </conditionalFormatting>
  <conditionalFormatting sqref="D23">
    <cfRule type="duplicateValues" dxfId="9" priority="6"/>
  </conditionalFormatting>
  <conditionalFormatting sqref="D26">
    <cfRule type="duplicateValues" dxfId="8" priority="1"/>
    <cfRule type="duplicateValues" dxfId="7" priority="2"/>
  </conditionalFormatting>
  <conditionalFormatting sqref="D26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3" t="s">
        <v>161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6384" s="6" customFormat="1" x14ac:dyDescent="0.25">
      <c r="B7" s="131" t="s">
        <v>162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16384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16384" ht="18.75" x14ac:dyDescent="0.3">
      <c r="B9" s="153" t="str">
        <f>'20.1'!B12:V12</f>
        <v>Год раскрытия информации: 2026 год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16" t="str">
        <f>'20.1'!B19</f>
        <v>1.1.1.2.</v>
      </c>
      <c r="C15" s="117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ТП № 3-40-25-3836 г. Кореновск  </v>
      </c>
      <c r="D15" s="98" t="str">
        <f>'20.1'!D19</f>
        <v>P_Ко_25_ЛК150_017640</v>
      </c>
      <c r="E15" s="100" t="s">
        <v>7</v>
      </c>
      <c r="F15" s="100" t="s">
        <v>7</v>
      </c>
      <c r="G15" s="100" t="s">
        <v>7</v>
      </c>
      <c r="H15" s="100" t="s">
        <v>7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str">
        <f>M15</f>
        <v>нд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40" t="s">
        <v>73</v>
      </c>
      <c r="C17" s="140"/>
      <c r="D17" s="140"/>
      <c r="E17" s="140"/>
      <c r="F17" s="140"/>
      <c r="G17" s="140"/>
      <c r="H17" s="140"/>
      <c r="I17" s="140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5" t="s">
        <v>124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2:16" s="27" customFormat="1" ht="15.75" hidden="1" customHeight="1" x14ac:dyDescent="0.25">
      <c r="C23" s="133" t="s">
        <v>45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61"/>
    </row>
    <row r="24" spans="2:16" s="27" customFormat="1" ht="31.5" hidden="1" customHeight="1" x14ac:dyDescent="0.25">
      <c r="C24" s="133" t="s">
        <v>46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61"/>
    </row>
    <row r="25" spans="2:16" s="27" customFormat="1" ht="15.75" hidden="1" customHeight="1" x14ac:dyDescent="0.25">
      <c r="C25" s="133" t="s">
        <v>47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61"/>
    </row>
    <row r="26" spans="2:16" s="27" customFormat="1" ht="15.75" hidden="1" customHeight="1" x14ac:dyDescent="0.25">
      <c r="C26" s="133" t="s">
        <v>48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61"/>
    </row>
    <row r="27" spans="2:16" s="27" customFormat="1" hidden="1" x14ac:dyDescent="0.25">
      <c r="C27" s="133" t="s">
        <v>49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62"/>
    </row>
    <row r="28" spans="2:16" s="27" customFormat="1" hidden="1" x14ac:dyDescent="0.25">
      <c r="C28" s="133" t="s">
        <v>50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62"/>
    </row>
    <row r="29" spans="2:16" s="27" customFormat="1" hidden="1" x14ac:dyDescent="0.25">
      <c r="C29" s="133" t="s">
        <v>51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62"/>
    </row>
    <row r="30" spans="2:16" s="27" customFormat="1" ht="15.75" hidden="1" customHeight="1" x14ac:dyDescent="0.25">
      <c r="C30" s="133" t="s">
        <v>52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61"/>
    </row>
    <row r="31" spans="2:16" s="27" customFormat="1" ht="15.75" hidden="1" customHeight="1" x14ac:dyDescent="0.25">
      <c r="C31" s="133" t="s">
        <v>53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61"/>
    </row>
    <row r="32" spans="2:16" s="27" customFormat="1" hidden="1" x14ac:dyDescent="0.25">
      <c r="C32" s="133" t="s">
        <v>54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62"/>
    </row>
    <row r="33" spans="2:21" s="27" customFormat="1" ht="15.75" hidden="1" customHeight="1" x14ac:dyDescent="0.25">
      <c r="C33" s="133" t="s">
        <v>55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61"/>
    </row>
    <row r="34" spans="2:21" s="27" customFormat="1" ht="60.6" hidden="1" customHeight="1" x14ac:dyDescent="0.25">
      <c r="C34" s="133" t="s">
        <v>56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61"/>
    </row>
    <row r="35" spans="2:21" s="27" customFormat="1" ht="15.75" hidden="1" customHeight="1" x14ac:dyDescent="0.25">
      <c r="C35" s="133" t="s">
        <v>57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61"/>
    </row>
    <row r="36" spans="2:21" s="27" customFormat="1" ht="21.75" hidden="1" customHeight="1" x14ac:dyDescent="0.25">
      <c r="B36" s="133" t="s">
        <v>91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</row>
    <row r="37" spans="2:21" s="27" customFormat="1" ht="55.5" hidden="1" customHeight="1" x14ac:dyDescent="0.25">
      <c r="B37" s="133" t="s">
        <v>103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3" t="s">
        <v>125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3" t="s">
        <v>92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</row>
    <row r="40" spans="2:21" ht="20.25" hidden="1" customHeight="1" x14ac:dyDescent="0.25">
      <c r="B40" s="133" t="s">
        <v>93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21" hidden="1" x14ac:dyDescent="0.25">
      <c r="B41" s="133" t="s">
        <v>94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</row>
    <row r="42" spans="2:21" hidden="1" x14ac:dyDescent="0.25">
      <c r="B42" s="133" t="s">
        <v>58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</row>
    <row r="43" spans="2:21" ht="31.5" hidden="1" customHeight="1" x14ac:dyDescent="0.25">
      <c r="B43" s="151" t="s">
        <v>104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</row>
    <row r="44" spans="2:21" hidden="1" x14ac:dyDescent="0.25">
      <c r="B44" s="133" t="s">
        <v>59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21" ht="32.25" hidden="1" customHeight="1" x14ac:dyDescent="0.25">
      <c r="B45" s="133" t="s">
        <v>126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21" ht="36" hidden="1" customHeight="1" x14ac:dyDescent="0.25">
      <c r="B46" s="133" t="s">
        <v>127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N40" sqref="N4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2" t="s">
        <v>34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</row>
    <row r="5" spans="1:45" s="2" customFormat="1" ht="18.75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45" s="2" customFormat="1" ht="18.75" x14ac:dyDescent="0.3">
      <c r="B6" s="153" t="s">
        <v>161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</row>
    <row r="7" spans="1:45" s="6" customFormat="1" ht="15.75" x14ac:dyDescent="0.25">
      <c r="B7" s="131" t="s">
        <v>162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45" s="26" customFormat="1" ht="15.75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45" s="26" customFormat="1" ht="18.75" x14ac:dyDescent="0.3">
      <c r="B9" s="153" t="str">
        <f>'20.1'!B12:V12</f>
        <v>Год раскрытия информации: 2026 год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7" t="s">
        <v>21</v>
      </c>
      <c r="C12" s="137" t="s">
        <v>11</v>
      </c>
      <c r="D12" s="137" t="s">
        <v>10</v>
      </c>
      <c r="E12" s="137" t="s">
        <v>134</v>
      </c>
      <c r="F12" s="137" t="s">
        <v>135</v>
      </c>
      <c r="G12" s="137" t="s">
        <v>33</v>
      </c>
      <c r="H12" s="137"/>
      <c r="I12" s="137"/>
      <c r="J12" s="137"/>
      <c r="K12" s="137"/>
      <c r="L12" s="137" t="s">
        <v>137</v>
      </c>
      <c r="M12" s="137" t="s">
        <v>98</v>
      </c>
      <c r="N12" s="157" t="s">
        <v>32</v>
      </c>
      <c r="O12" s="157" t="s">
        <v>99</v>
      </c>
      <c r="P12" s="155" t="s">
        <v>31</v>
      </c>
      <c r="Q12" s="160" t="s">
        <v>151</v>
      </c>
      <c r="R12" s="160" t="s">
        <v>152</v>
      </c>
      <c r="S12" s="160" t="s">
        <v>153</v>
      </c>
      <c r="T12" s="160" t="s">
        <v>154</v>
      </c>
      <c r="U12" s="160" t="s">
        <v>155</v>
      </c>
      <c r="V12" s="160" t="s">
        <v>156</v>
      </c>
      <c r="W12" s="160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7"/>
      <c r="C13" s="137"/>
      <c r="D13" s="137"/>
      <c r="E13" s="137"/>
      <c r="F13" s="137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7"/>
      <c r="M13" s="137"/>
      <c r="N13" s="157"/>
      <c r="O13" s="157"/>
      <c r="P13" s="155"/>
      <c r="Q13" s="160" t="s">
        <v>142</v>
      </c>
      <c r="R13" s="160" t="s">
        <v>142</v>
      </c>
      <c r="S13" s="160" t="s">
        <v>142</v>
      </c>
      <c r="T13" s="160" t="s">
        <v>142</v>
      </c>
      <c r="U13" s="160" t="s">
        <v>142</v>
      </c>
      <c r="V13" s="160" t="s">
        <v>142</v>
      </c>
      <c r="W13" s="160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1.1.1.2.</v>
      </c>
      <c r="C15" s="95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ТП № 3-40-25-3836 г. Кореновск  </v>
      </c>
      <c r="D15" s="98" t="str">
        <f>'20.1'!D19</f>
        <v>P_Ко_25_ЛК150_017640</v>
      </c>
      <c r="E15" s="103">
        <v>2025</v>
      </c>
      <c r="F15" s="103">
        <v>2026</v>
      </c>
      <c r="G15" s="39">
        <f>'20.1'!U28/1000</f>
        <v>2.6537014978000002</v>
      </c>
      <c r="H15" s="39">
        <f>G15*1.2</f>
        <v>3.1844417973600003</v>
      </c>
      <c r="I15" s="104">
        <f>H15*'20.4'!C14/100*'20.4'!D14/100*'20.4'!E14/100</f>
        <v>4.0349173743583195</v>
      </c>
      <c r="J15" s="39">
        <f>'20.2'!M16/1000</f>
        <v>0</v>
      </c>
      <c r="K15" s="39">
        <f>I15+J15</f>
        <v>4.0349173743583195</v>
      </c>
      <c r="L15" s="104">
        <v>1.298</v>
      </c>
      <c r="M15" s="105">
        <f>K15-L15</f>
        <v>2.7369173743583195</v>
      </c>
      <c r="N15" s="104">
        <v>1.298</v>
      </c>
      <c r="O15" s="104">
        <f>H15-N15</f>
        <v>1.8864417973600003</v>
      </c>
      <c r="P15" s="104">
        <f>SUM(Q15:W15)</f>
        <v>1.298</v>
      </c>
      <c r="Q15" s="106">
        <v>0</v>
      </c>
      <c r="R15" s="107">
        <v>0</v>
      </c>
      <c r="S15" s="104">
        <v>0</v>
      </c>
      <c r="T15" s="108">
        <v>1.298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56" t="s">
        <v>74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</row>
    <row r="18" spans="2:23" s="67" customFormat="1" ht="15.75" hidden="1" x14ac:dyDescent="0.25">
      <c r="B18" s="154" t="s">
        <v>75</v>
      </c>
      <c r="C18" s="154"/>
      <c r="D18" s="154"/>
      <c r="E18" s="154"/>
      <c r="F18" s="154"/>
      <c r="G18" s="154"/>
      <c r="H18" s="154"/>
      <c r="I18" s="154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4" t="s">
        <v>76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5" t="s">
        <v>133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2:23" s="63" customFormat="1" ht="33.75" hidden="1" customHeight="1" x14ac:dyDescent="0.25">
      <c r="B24" s="133" t="s">
        <v>95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2:23" s="63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63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63" customFormat="1" ht="38.25" hidden="1" customHeight="1" x14ac:dyDescent="0.25">
      <c r="B27" s="133" t="s">
        <v>129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</row>
    <row r="28" spans="2:23" s="63" customFormat="1" ht="19.5" hidden="1" customHeight="1" x14ac:dyDescent="0.25">
      <c r="B28" s="133" t="s">
        <v>60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pans="2:23" s="63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63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63" customFormat="1" ht="35.25" hidden="1" customHeight="1" x14ac:dyDescent="0.25">
      <c r="B31" s="133" t="s">
        <v>61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</row>
    <row r="32" spans="2:23" s="63" customFormat="1" ht="21" hidden="1" customHeight="1" x14ac:dyDescent="0.25">
      <c r="B32" s="133" t="s">
        <v>62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</row>
    <row r="33" spans="2:23" s="63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62" t="s">
        <v>161</v>
      </c>
      <c r="C7" s="162"/>
      <c r="D7" s="162"/>
      <c r="E7" s="162"/>
      <c r="F7" s="162"/>
      <c r="G7" s="162"/>
      <c r="H7" s="162"/>
      <c r="I7" s="162"/>
      <c r="J7" s="71"/>
    </row>
    <row r="8" spans="2:12" ht="18.75" x14ac:dyDescent="0.25">
      <c r="B8" s="163" t="s">
        <v>162</v>
      </c>
      <c r="C8" s="163"/>
      <c r="D8" s="163"/>
      <c r="E8" s="163"/>
      <c r="F8" s="163"/>
      <c r="G8" s="163"/>
      <c r="H8" s="163"/>
      <c r="I8" s="16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64" t="str">
        <f>'20.1'!B12:V12</f>
        <v>Год раскрытия информации: 2026 год</v>
      </c>
      <c r="C10" s="164"/>
      <c r="D10" s="164"/>
      <c r="E10" s="164"/>
      <c r="F10" s="164"/>
      <c r="G10" s="164"/>
      <c r="H10" s="164"/>
      <c r="I10" s="16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5" t="s">
        <v>1</v>
      </c>
      <c r="C12" s="165" t="s">
        <v>106</v>
      </c>
      <c r="D12" s="165" t="s">
        <v>142</v>
      </c>
      <c r="E12" s="165" t="s">
        <v>142</v>
      </c>
      <c r="F12" s="165" t="s">
        <v>142</v>
      </c>
      <c r="G12" s="165" t="s">
        <v>142</v>
      </c>
      <c r="H12" s="165" t="s">
        <v>142</v>
      </c>
      <c r="I12" s="165" t="s">
        <v>142</v>
      </c>
      <c r="J12" s="72"/>
      <c r="K12" s="78"/>
      <c r="L12" s="78"/>
    </row>
    <row r="13" spans="2:12" ht="18.75" x14ac:dyDescent="0.25">
      <c r="B13" s="165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3" t="s">
        <v>110</v>
      </c>
      <c r="C19" s="133"/>
      <c r="D19" s="133"/>
      <c r="E19" s="133"/>
      <c r="F19" s="133"/>
      <c r="G19" s="133"/>
      <c r="H19" s="133"/>
      <c r="I19" s="133"/>
      <c r="J19" s="133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2026-07-30T13:09:05Z</dcterms:modified>
</cp:coreProperties>
</file>